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esiacarrasco/Desktop/"/>
    </mc:Choice>
  </mc:AlternateContent>
  <xr:revisionPtr revIDLastSave="0" documentId="8_{AF2AB27B-2256-8944-9093-F0620169B77E}" xr6:coauthVersionLast="47" xr6:coauthVersionMax="47" xr10:uidLastSave="{00000000-0000-0000-0000-000000000000}"/>
  <bookViews>
    <workbookView xWindow="0" yWindow="500" windowWidth="28800" windowHeight="17500"/>
  </bookViews>
  <sheets>
    <sheet name="DETERMINACION BASE RENTA PRESUN" sheetId="2" r:id="rId1"/>
    <sheet name="DJ 1943 2025" sheetId="1" r:id="rId2"/>
    <sheet name="RENTA PRESUNTA PEQUEÑA MINERIA" sheetId="4" r:id="rId3"/>
    <sheet name="ANEXOS" sheetId="3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4" l="1"/>
  <c r="D20" i="4"/>
  <c r="D21" i="4"/>
  <c r="D18" i="4"/>
  <c r="B22" i="4"/>
  <c r="B10" i="4"/>
  <c r="D37" i="1"/>
  <c r="D40" i="1"/>
  <c r="D38" i="1"/>
  <c r="F38" i="1"/>
  <c r="D39" i="1"/>
  <c r="D36" i="1"/>
  <c r="C35" i="1"/>
  <c r="E39" i="1"/>
  <c r="D14" i="3"/>
  <c r="E14" i="3"/>
  <c r="F14" i="3"/>
  <c r="E38" i="1"/>
  <c r="E37" i="1"/>
  <c r="E9" i="1"/>
  <c r="B35" i="1"/>
  <c r="D16" i="3"/>
  <c r="D15" i="3"/>
  <c r="E15" i="3"/>
  <c r="F15" i="3"/>
  <c r="D13" i="3"/>
  <c r="E13" i="3"/>
  <c r="F13" i="3"/>
  <c r="D12" i="3"/>
  <c r="D11" i="3"/>
  <c r="E11" i="3"/>
  <c r="F11" i="3"/>
  <c r="D10" i="3"/>
  <c r="E10" i="3"/>
  <c r="F10" i="3"/>
  <c r="D9" i="3"/>
  <c r="E9" i="3"/>
  <c r="F9" i="3"/>
  <c r="D8" i="3"/>
  <c r="E8" i="3"/>
  <c r="F8" i="3"/>
  <c r="D7" i="3"/>
  <c r="E7" i="3"/>
  <c r="F7" i="3"/>
  <c r="D6" i="3"/>
  <c r="E6" i="3"/>
  <c r="F6" i="3"/>
  <c r="D5" i="3"/>
  <c r="D4" i="3"/>
  <c r="E4" i="3"/>
  <c r="F4" i="3"/>
  <c r="C17" i="3"/>
  <c r="E12" i="3"/>
  <c r="F12" i="3"/>
  <c r="E5" i="3"/>
  <c r="F5" i="3"/>
  <c r="D53" i="2"/>
  <c r="B53" i="2"/>
  <c r="F52" i="2"/>
  <c r="F51" i="2"/>
  <c r="F50" i="2"/>
  <c r="F49" i="2"/>
  <c r="E29" i="2"/>
  <c r="B36" i="2"/>
  <c r="E36" i="2"/>
  <c r="E40" i="2"/>
  <c r="F36" i="1"/>
  <c r="F37" i="1"/>
  <c r="F39" i="1"/>
  <c r="B40" i="1"/>
  <c r="E16" i="1"/>
  <c r="D29" i="1"/>
  <c r="F40" i="1"/>
  <c r="E17" i="3"/>
  <c r="F17" i="3"/>
  <c r="F53" i="2"/>
  <c r="E42" i="2"/>
  <c r="E44" i="2"/>
  <c r="D28" i="1"/>
  <c r="D31" i="1"/>
  <c r="D30" i="1"/>
  <c r="E30" i="1"/>
  <c r="E20" i="1"/>
  <c r="E24" i="1"/>
  <c r="E29" i="1"/>
  <c r="E28" i="1"/>
  <c r="E31" i="1"/>
  <c r="D22" i="4" l="1"/>
  <c r="D25" i="4" s="1"/>
  <c r="D26" i="4" s="1"/>
</calcChain>
</file>

<file path=xl/sharedStrings.xml><?xml version="1.0" encoding="utf-8"?>
<sst xmlns="http://schemas.openxmlformats.org/spreadsheetml/2006/main" count="119" uniqueCount="90">
  <si>
    <t>N° DE ROL</t>
  </si>
  <si>
    <t>CIUDAD</t>
  </si>
  <si>
    <t>TOTAL AVALUO</t>
  </si>
  <si>
    <t>TOTAL AVALUOS</t>
  </si>
  <si>
    <t>DETERMINACION DE IMPUESTOS</t>
  </si>
  <si>
    <t>DETERMINACION DE BASE IMPONIBLE</t>
  </si>
  <si>
    <t>10 % Sobre</t>
  </si>
  <si>
    <t>CONTRIBUCIONES</t>
  </si>
  <si>
    <t>1 CUOTA</t>
  </si>
  <si>
    <t>2 CUOTA</t>
  </si>
  <si>
    <t>3 CUOTA</t>
  </si>
  <si>
    <t>4 CUOTA</t>
  </si>
  <si>
    <t>TOTALES</t>
  </si>
  <si>
    <t>Total</t>
  </si>
  <si>
    <t>cs bs actual.</t>
  </si>
  <si>
    <t>fact. Actualiz</t>
  </si>
  <si>
    <t>IMPTO. A PAGAR</t>
  </si>
  <si>
    <t>DETERMINACION BASE IMPONIBLE  ( AGRICULTOR PROPIETARIO )</t>
  </si>
  <si>
    <t>%</t>
  </si>
  <si>
    <t>25 % S/55,917,777</t>
  </si>
  <si>
    <t>CLIENTE : AGRICOLA LOS FAROLES LIMITADA</t>
  </si>
  <si>
    <t>RUT 78,422,890-8</t>
  </si>
  <si>
    <t>19-31</t>
  </si>
  <si>
    <t>DETERMINACION  DE RENTA PRESUNTA AT 2023</t>
  </si>
  <si>
    <t>SAN FELIPE ABRIL DE 2023</t>
  </si>
  <si>
    <t>CONTRIBUCIONES PAGADAS</t>
  </si>
  <si>
    <t>IMPTO 1RA 25%</t>
  </si>
  <si>
    <t>COMUNEROS</t>
  </si>
  <si>
    <t>RUT</t>
  </si>
  <si>
    <t>ATRIBUCION</t>
  </si>
  <si>
    <t>CDTO CON Dº A DEV</t>
  </si>
  <si>
    <t>TOTAL</t>
  </si>
  <si>
    <t>FACT ACT</t>
  </si>
  <si>
    <t>CONTRI VALOR ACT</t>
  </si>
  <si>
    <t>MARGARITA ROJAS</t>
  </si>
  <si>
    <t>06.222.532-2</t>
  </si>
  <si>
    <t>PEDRO ROJAS J</t>
  </si>
  <si>
    <t>12.534.868-9</t>
  </si>
  <si>
    <t>VIVIANA ROJAS J</t>
  </si>
  <si>
    <t>13.534.867-0</t>
  </si>
  <si>
    <t/>
  </si>
  <si>
    <t>VALDIVIA</t>
  </si>
  <si>
    <t>OSORNO</t>
  </si>
  <si>
    <t>20-33</t>
  </si>
  <si>
    <t>34-98</t>
  </si>
  <si>
    <t>MENOS: CONTRIBUCIONES PAGADAS</t>
  </si>
  <si>
    <t>RETIROS PERSONALES</t>
  </si>
  <si>
    <t>Meses</t>
  </si>
  <si>
    <t>Valor Nominal</t>
  </si>
  <si>
    <t>Factor</t>
  </si>
  <si>
    <t>Valor Actulizado</t>
  </si>
  <si>
    <t>Diferencia</t>
  </si>
  <si>
    <t>Totales</t>
  </si>
  <si>
    <t>SAN FERNANDO</t>
  </si>
  <si>
    <t>CLIENTE : SOC AGRICOLA LOS PEPINOS LIMITADA</t>
  </si>
  <si>
    <t>DETERMINACION  DE RENTA PRESUNTA AT 2024</t>
  </si>
  <si>
    <t>RUT 77,444,890-8</t>
  </si>
  <si>
    <t>ROL AVALUO 19-31</t>
  </si>
  <si>
    <t>ROL AVALUO 34-98</t>
  </si>
  <si>
    <t>La empresa los pepinos limitada nos contrata para que realicemos su renta año tributario 2025 y para eso nos proporciona los siguientes antecedentes:</t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</si>
  <si>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Inicio de actividades en enero de 2024.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</si>
  <si>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Tributa en el régimen de renta presunta.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</si>
  <si>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Tiene giro agrícola (paltos y naranjas)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</si>
  <si>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Tiene tres predios ubicados en las siguientes localidades: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</si>
  <si>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Valdivia.</t>
    </r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</si>
  <si>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Osorno.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</si>
  <si>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Ciudad de San Fernando.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</si>
  <si>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También nos señalan que esta sociedad está compuesta de tres socios, con el siguiente porcentaje de distribución y participación.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</si>
  <si>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Margarita Rojas Jofre: 60%.</t>
    </r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</si>
  <si>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Pedro Rojas Jofre: 40%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</si>
  <si>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Calibri"/>
        <family val="2"/>
      </rPr>
      <t>Viviana Rojas Jofre: 40%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</si>
  <si>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Nos adjunta certificado de avaluó fiscal.</t>
    </r>
  </si>
  <si>
    <r>
      <t>·</t>
    </r>
    <r>
      <rPr>
        <sz val="7"/>
        <rFont val="Times New Roman"/>
        <family val="1"/>
      </rPr>
      <t xml:space="preserve">      </t>
    </r>
    <r>
      <rPr>
        <sz val="12"/>
        <rFont val="Calibri"/>
        <family val="2"/>
      </rPr>
      <t>También nos adjunta datos de las contribuciones pagadas durante el año 2024.</t>
    </r>
  </si>
  <si>
    <t>EJERCICIO Nº1</t>
  </si>
  <si>
    <t>ABRIL</t>
  </si>
  <si>
    <t>JUNIO</t>
  </si>
  <si>
    <t>SEPTIEMBRE</t>
  </si>
  <si>
    <t>NOVIEMBRE</t>
  </si>
  <si>
    <t>RENTA PRESUNTA MINERIA</t>
  </si>
  <si>
    <t>MESES</t>
  </si>
  <si>
    <t>VALORES</t>
  </si>
  <si>
    <t>ENERO</t>
  </si>
  <si>
    <t>AGOSTO</t>
  </si>
  <si>
    <t>DICIEMBRE</t>
  </si>
  <si>
    <t>OCTUBRE</t>
  </si>
  <si>
    <t>REAJUSTE IPC</t>
  </si>
  <si>
    <t>VALOR ACTUALIZADO</t>
  </si>
  <si>
    <t>BASE IMPONIBLE</t>
  </si>
  <si>
    <t>IMPTO PRIMERA CAT</t>
  </si>
  <si>
    <t xml:space="preserve"> ONZA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</si>
</sst>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8" formatCode="_-&quot;$&quot;\ * #,##0_-;\-&quot;$&quot;\ * #,##0_-;_-&quot;$&quot;\ * &quot;-&quot;_-;_-@_-"/>
    <numFmt numFmtId="175" formatCode="_-* #,##0\ _€_-;\-* #,##0\ _€_-;_-* &quot;-&quot;\ _€_-;_-@_-"/>
    <numFmt numFmtId="177" formatCode="_-* #,##0.00\ _€_-;\-* #,##0.00\ _€_-;_-* &quot;-&quot;??\ _€_-;_-@_-"/>
    <numFmt numFmtId="178" formatCode="_-[$$-340A]\ * #,##0_-;\-[$$-340A]\ * #,##0_-;_-[$$-340A]\ * &quot;-&quot;_-;_-@_-"/>
    <numFmt numFmtId="180" formatCode="_-* #,##0\ _€_-;\-* #,##0\ _€_-;_-* &quot;-&quot;??\ _€_-;_-@_-"/>
    <numFmt numFmtId="181" formatCode="_-* #,##0.000\ _€_-;\-* #,##0.000\ _€_-;_-* &quot;-&quot;??\ _€_-;_-@_-"/>
    <numFmt numFmtId="186" formatCode="#,##0.000"/>
    <numFmt numFmtId="192" formatCode="0.000"/>
  </numFmts>
  <fonts count="26" x14ac:knownFonts="1">
    <font>
      <sz val="10"/>
      <name val="Arial"/>
    </font>
    <font>
      <sz val="10"/>
      <name val="Arial"/>
    </font>
    <font>
      <b/>
      <u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2"/>
      <name val="Calibri"/>
      <family val="2"/>
    </font>
    <font>
      <sz val="12"/>
      <name val="Symbol"/>
      <charset val="2"/>
    </font>
    <font>
      <sz val="7"/>
      <name val="Times New Roman"/>
      <family val="1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/>
    <xf numFmtId="0" fontId="0" fillId="0" borderId="1" xfId="0" applyBorder="1"/>
    <xf numFmtId="180" fontId="10" fillId="2" borderId="1" xfId="1" applyNumberFormat="1" applyFont="1" applyFill="1" applyBorder="1"/>
    <xf numFmtId="180" fontId="14" fillId="2" borderId="0" xfId="1" applyNumberFormat="1" applyFont="1" applyFill="1" applyBorder="1"/>
    <xf numFmtId="0" fontId="9" fillId="2" borderId="0" xfId="0" applyFont="1" applyFill="1" applyBorder="1" applyAlignment="1">
      <alignment horizontal="center"/>
    </xf>
    <xf numFmtId="180" fontId="9" fillId="2" borderId="0" xfId="1" applyNumberFormat="1" applyFont="1" applyFill="1" applyBorder="1"/>
    <xf numFmtId="181" fontId="9" fillId="2" borderId="0" xfId="1" applyNumberFormat="1" applyFont="1" applyFill="1" applyBorder="1" applyAlignment="1">
      <alignment horizontal="left"/>
    </xf>
    <xf numFmtId="0" fontId="0" fillId="2" borderId="0" xfId="0" applyFill="1"/>
    <xf numFmtId="180" fontId="14" fillId="2" borderId="0" xfId="1" applyNumberFormat="1" applyFont="1" applyFill="1"/>
    <xf numFmtId="0" fontId="0" fillId="2" borderId="0" xfId="0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6" fillId="2" borderId="4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0" fontId="15" fillId="2" borderId="4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175" fontId="13" fillId="2" borderId="0" xfId="0" applyNumberFormat="1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9" fontId="16" fillId="2" borderId="0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right" vertical="center"/>
    </xf>
    <xf numFmtId="0" fontId="21" fillId="2" borderId="0" xfId="0" applyFont="1" applyFill="1" applyBorder="1" applyAlignment="1">
      <alignment vertical="center"/>
    </xf>
    <xf numFmtId="180" fontId="16" fillId="2" borderId="0" xfId="1" applyNumberFormat="1" applyFont="1" applyFill="1" applyBorder="1" applyAlignment="1">
      <alignment vertical="center"/>
    </xf>
    <xf numFmtId="0" fontId="16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180" fontId="16" fillId="2" borderId="7" xfId="1" applyNumberFormat="1" applyFont="1" applyFill="1" applyBorder="1" applyAlignment="1">
      <alignment vertical="center"/>
    </xf>
    <xf numFmtId="180" fontId="16" fillId="2" borderId="1" xfId="1" applyNumberFormat="1" applyFont="1" applyFill="1" applyBorder="1" applyAlignment="1">
      <alignment vertical="center"/>
    </xf>
    <xf numFmtId="180" fontId="16" fillId="2" borderId="1" xfId="1" quotePrefix="1" applyNumberFormat="1" applyFont="1" applyFill="1" applyBorder="1" applyAlignment="1">
      <alignment vertical="center"/>
    </xf>
    <xf numFmtId="0" fontId="3" fillId="2" borderId="8" xfId="0" applyFont="1" applyFill="1" applyBorder="1"/>
    <xf numFmtId="168" fontId="0" fillId="0" borderId="1" xfId="0" applyNumberFormat="1" applyBorder="1"/>
    <xf numFmtId="17" fontId="0" fillId="0" borderId="1" xfId="0" applyNumberFormat="1" applyBorder="1"/>
    <xf numFmtId="168" fontId="16" fillId="0" borderId="1" xfId="0" applyNumberFormat="1" applyFont="1" applyBorder="1"/>
    <xf numFmtId="0" fontId="3" fillId="2" borderId="0" xfId="0" applyFont="1" applyFill="1" applyAlignment="1">
      <alignment horizontal="center"/>
    </xf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 indent="4"/>
    </xf>
    <xf numFmtId="0" fontId="18" fillId="2" borderId="0" xfId="0" applyFont="1" applyFill="1" applyAlignment="1">
      <alignment horizontal="left" vertical="center" indent="11"/>
    </xf>
    <xf numFmtId="0" fontId="18" fillId="2" borderId="0" xfId="0" applyFont="1" applyFill="1" applyAlignment="1">
      <alignment horizontal="left" vertical="center" indent="8"/>
    </xf>
    <xf numFmtId="0" fontId="2" fillId="2" borderId="0" xfId="0" applyFont="1" applyFill="1"/>
    <xf numFmtId="0" fontId="3" fillId="2" borderId="0" xfId="0" applyFont="1" applyFill="1"/>
    <xf numFmtId="0" fontId="0" fillId="2" borderId="0" xfId="0" applyFill="1" applyBorder="1"/>
    <xf numFmtId="0" fontId="8" fillId="2" borderId="9" xfId="0" applyFont="1" applyFill="1" applyBorder="1"/>
    <xf numFmtId="0" fontId="5" fillId="2" borderId="10" xfId="0" applyFont="1" applyFill="1" applyBorder="1"/>
    <xf numFmtId="0" fontId="6" fillId="2" borderId="10" xfId="0" applyFont="1" applyFill="1" applyBorder="1"/>
    <xf numFmtId="0" fontId="3" fillId="2" borderId="11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2" borderId="13" xfId="0" applyFill="1" applyBorder="1"/>
    <xf numFmtId="0" fontId="0" fillId="2" borderId="7" xfId="0" applyFill="1" applyBorder="1"/>
    <xf numFmtId="0" fontId="0" fillId="2" borderId="14" xfId="0" applyFill="1" applyBorder="1"/>
    <xf numFmtId="0" fontId="11" fillId="2" borderId="15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0" fillId="2" borderId="1" xfId="0" applyFill="1" applyBorder="1"/>
    <xf numFmtId="178" fontId="0" fillId="2" borderId="16" xfId="0" applyNumberFormat="1" applyFill="1" applyBorder="1"/>
    <xf numFmtId="0" fontId="10" fillId="2" borderId="15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18" xfId="0" applyFont="1" applyFill="1" applyBorder="1"/>
    <xf numFmtId="0" fontId="0" fillId="2" borderId="18" xfId="0" applyFill="1" applyBorder="1"/>
    <xf numFmtId="178" fontId="0" fillId="2" borderId="19" xfId="0" applyNumberFormat="1" applyFill="1" applyBorder="1"/>
    <xf numFmtId="0" fontId="0" fillId="2" borderId="5" xfId="0" applyFill="1" applyBorder="1"/>
    <xf numFmtId="0" fontId="0" fillId="2" borderId="6" xfId="0" applyFill="1" applyBorder="1"/>
    <xf numFmtId="0" fontId="9" fillId="2" borderId="6" xfId="0" applyFont="1" applyFill="1" applyBorder="1"/>
    <xf numFmtId="0" fontId="4" fillId="2" borderId="6" xfId="0" applyFont="1" applyFill="1" applyBorder="1"/>
    <xf numFmtId="178" fontId="4" fillId="2" borderId="12" xfId="0" applyNumberFormat="1" applyFont="1" applyFill="1" applyBorder="1"/>
    <xf numFmtId="0" fontId="8" fillId="2" borderId="0" xfId="0" applyFont="1" applyFill="1"/>
    <xf numFmtId="0" fontId="7" fillId="2" borderId="0" xfId="0" applyFont="1" applyFill="1"/>
    <xf numFmtId="175" fontId="13" fillId="2" borderId="0" xfId="0" applyNumberFormat="1" applyFont="1" applyFill="1"/>
    <xf numFmtId="178" fontId="9" fillId="2" borderId="20" xfId="0" applyNumberFormat="1" applyFont="1" applyFill="1" applyBorder="1"/>
    <xf numFmtId="175" fontId="9" fillId="2" borderId="0" xfId="0" applyNumberFormat="1" applyFont="1" applyFill="1"/>
    <xf numFmtId="178" fontId="9" fillId="2" borderId="0" xfId="0" applyNumberFormat="1" applyFont="1" applyFill="1" applyBorder="1"/>
    <xf numFmtId="175" fontId="9" fillId="2" borderId="0" xfId="0" applyNumberFormat="1" applyFont="1" applyFill="1" applyBorder="1"/>
    <xf numFmtId="0" fontId="22" fillId="2" borderId="0" xfId="0" applyFont="1" applyFill="1"/>
    <xf numFmtId="175" fontId="23" fillId="2" borderId="0" xfId="0" applyNumberFormat="1" applyFont="1" applyFill="1" applyBorder="1"/>
    <xf numFmtId="175" fontId="9" fillId="2" borderId="21" xfId="0" applyNumberFormat="1" applyFont="1" applyFill="1" applyBorder="1"/>
    <xf numFmtId="0" fontId="11" fillId="2" borderId="0" xfId="0" applyFont="1" applyFill="1"/>
    <xf numFmtId="175" fontId="9" fillId="2" borderId="22" xfId="0" applyNumberFormat="1" applyFont="1" applyFill="1" applyBorder="1"/>
    <xf numFmtId="0" fontId="12" fillId="2" borderId="5" xfId="0" applyFont="1" applyFill="1" applyBorder="1"/>
    <xf numFmtId="0" fontId="13" fillId="2" borderId="6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7" xfId="0" applyFill="1" applyBorder="1" applyAlignment="1">
      <alignment horizontal="center"/>
    </xf>
    <xf numFmtId="180" fontId="24" fillId="2" borderId="7" xfId="1" applyNumberFormat="1" applyFont="1" applyFill="1" applyBorder="1"/>
    <xf numFmtId="181" fontId="24" fillId="2" borderId="7" xfId="1" applyNumberFormat="1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180" fontId="24" fillId="2" borderId="1" xfId="1" applyNumberFormat="1" applyFont="1" applyFill="1" applyBorder="1"/>
    <xf numFmtId="181" fontId="24" fillId="2" borderId="1" xfId="1" applyNumberFormat="1" applyFont="1" applyFill="1" applyBorder="1" applyAlignment="1">
      <alignment horizontal="left"/>
    </xf>
    <xf numFmtId="0" fontId="3" fillId="2" borderId="23" xfId="0" applyFont="1" applyFill="1" applyBorder="1" applyAlignment="1">
      <alignment horizontal="center"/>
    </xf>
    <xf numFmtId="180" fontId="3" fillId="2" borderId="23" xfId="1" applyNumberFormat="1" applyFont="1" applyFill="1" applyBorder="1"/>
    <xf numFmtId="181" fontId="3" fillId="2" borderId="23" xfId="1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80" fontId="3" fillId="2" borderId="0" xfId="1" applyNumberFormat="1" applyFont="1" applyFill="1" applyBorder="1"/>
    <xf numFmtId="181" fontId="3" fillId="2" borderId="0" xfId="1" applyNumberFormat="1" applyFont="1" applyFill="1" applyBorder="1" applyAlignment="1">
      <alignment horizontal="left"/>
    </xf>
    <xf numFmtId="0" fontId="12" fillId="2" borderId="0" xfId="0" applyFont="1" applyFill="1" applyBorder="1"/>
    <xf numFmtId="0" fontId="3" fillId="2" borderId="0" xfId="0" applyFont="1" applyFill="1" applyBorder="1"/>
    <xf numFmtId="0" fontId="0" fillId="2" borderId="0" xfId="0" applyFill="1" applyBorder="1" applyAlignment="1">
      <alignment horizontal="center"/>
    </xf>
    <xf numFmtId="180" fontId="24" fillId="2" borderId="0" xfId="1" applyNumberFormat="1" applyFont="1" applyFill="1" applyBorder="1"/>
    <xf numFmtId="181" fontId="24" fillId="2" borderId="0" xfId="1" applyNumberFormat="1" applyFont="1" applyFill="1" applyBorder="1" applyAlignment="1">
      <alignment horizontal="left"/>
    </xf>
    <xf numFmtId="0" fontId="14" fillId="2" borderId="0" xfId="0" applyFont="1" applyFill="1" applyBorder="1"/>
    <xf numFmtId="178" fontId="13" fillId="2" borderId="0" xfId="0" applyNumberFormat="1" applyFont="1" applyFill="1" applyBorder="1" applyAlignment="1">
      <alignment vertical="center"/>
    </xf>
    <xf numFmtId="175" fontId="25" fillId="2" borderId="0" xfId="0" applyNumberFormat="1" applyFont="1" applyFill="1" applyBorder="1" applyAlignment="1">
      <alignment vertical="center"/>
    </xf>
    <xf numFmtId="181" fontId="16" fillId="2" borderId="0" xfId="1" applyNumberFormat="1" applyFont="1" applyFill="1" applyBorder="1" applyAlignment="1">
      <alignment horizontal="left" vertical="center"/>
    </xf>
    <xf numFmtId="178" fontId="13" fillId="2" borderId="1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/>
    </xf>
    <xf numFmtId="180" fontId="13" fillId="2" borderId="1" xfId="0" applyNumberFormat="1" applyFont="1" applyFill="1" applyBorder="1" applyAlignment="1">
      <alignment vertical="center"/>
    </xf>
    <xf numFmtId="0" fontId="16" fillId="2" borderId="7" xfId="0" applyFont="1" applyFill="1" applyBorder="1" applyAlignment="1">
      <alignment vertical="center"/>
    </xf>
    <xf numFmtId="10" fontId="16" fillId="2" borderId="7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vertical="center"/>
    </xf>
    <xf numFmtId="0" fontId="13" fillId="2" borderId="12" xfId="0" applyFont="1" applyFill="1" applyBorder="1" applyAlignment="1">
      <alignment horizontal="center" vertical="center"/>
    </xf>
    <xf numFmtId="180" fontId="13" fillId="2" borderId="1" xfId="1" applyNumberFormat="1" applyFont="1" applyFill="1" applyBorder="1" applyAlignment="1">
      <alignment vertical="center"/>
    </xf>
    <xf numFmtId="181" fontId="13" fillId="2" borderId="1" xfId="1" applyNumberFormat="1" applyFont="1" applyFill="1" applyBorder="1" applyAlignment="1">
      <alignment horizontal="left" vertical="center"/>
    </xf>
    <xf numFmtId="180" fontId="0" fillId="2" borderId="0" xfId="0" applyNumberFormat="1" applyFill="1"/>
    <xf numFmtId="175" fontId="0" fillId="2" borderId="0" xfId="0" applyNumberFormat="1" applyFill="1"/>
    <xf numFmtId="0" fontId="16" fillId="2" borderId="9" xfId="0" applyFont="1" applyFill="1" applyBorder="1" applyAlignment="1">
      <alignment vertical="center"/>
    </xf>
    <xf numFmtId="0" fontId="16" fillId="2" borderId="10" xfId="0" applyFont="1" applyFill="1" applyBorder="1" applyAlignment="1">
      <alignment vertical="center"/>
    </xf>
    <xf numFmtId="175" fontId="13" fillId="2" borderId="11" xfId="0" applyNumberFormat="1" applyFont="1" applyFill="1" applyBorder="1" applyAlignment="1">
      <alignment vertical="center"/>
    </xf>
    <xf numFmtId="186" fontId="0" fillId="2" borderId="1" xfId="0" applyNumberFormat="1" applyFill="1" applyBorder="1"/>
    <xf numFmtId="0" fontId="10" fillId="2" borderId="0" xfId="0" applyFont="1" applyFill="1"/>
    <xf numFmtId="192" fontId="16" fillId="2" borderId="1" xfId="1" applyNumberFormat="1" applyFont="1" applyFill="1" applyBorder="1" applyAlignment="1">
      <alignment horizontal="right" vertical="top"/>
    </xf>
    <xf numFmtId="192" fontId="0" fillId="2" borderId="1" xfId="0" applyNumberFormat="1" applyFill="1" applyBorder="1" applyAlignment="1">
      <alignment horizontal="right" vertical="top"/>
    </xf>
    <xf numFmtId="175" fontId="0" fillId="2" borderId="0" xfId="2" applyFont="1" applyFill="1"/>
    <xf numFmtId="0" fontId="10" fillId="2" borderId="1" xfId="0" applyFont="1" applyFill="1" applyBorder="1"/>
    <xf numFmtId="175" fontId="0" fillId="2" borderId="1" xfId="2" applyFont="1" applyFill="1" applyBorder="1"/>
    <xf numFmtId="0" fontId="3" fillId="2" borderId="1" xfId="0" applyFont="1" applyFill="1" applyBorder="1" applyAlignment="1">
      <alignment horizontal="center"/>
    </xf>
    <xf numFmtId="175" fontId="3" fillId="2" borderId="1" xfId="2" applyFont="1" applyFill="1" applyBorder="1" applyAlignment="1">
      <alignment horizontal="center"/>
    </xf>
    <xf numFmtId="0" fontId="3" fillId="2" borderId="1" xfId="0" applyFont="1" applyFill="1" applyBorder="1"/>
    <xf numFmtId="175" fontId="3" fillId="2" borderId="1" xfId="2" applyFont="1" applyFill="1" applyBorder="1"/>
    <xf numFmtId="175" fontId="10" fillId="2" borderId="0" xfId="2" applyFont="1" applyFill="1"/>
    <xf numFmtId="9" fontId="0" fillId="2" borderId="0" xfId="0" applyNumberFormat="1" applyFill="1"/>
    <xf numFmtId="175" fontId="3" fillId="2" borderId="9" xfId="2" applyFont="1" applyFill="1" applyBorder="1"/>
    <xf numFmtId="9" fontId="3" fillId="2" borderId="10" xfId="0" applyNumberFormat="1" applyFont="1" applyFill="1" applyBorder="1"/>
    <xf numFmtId="175" fontId="3" fillId="2" borderId="11" xfId="0" applyNumberFormat="1" applyFont="1" applyFill="1" applyBorder="1"/>
    <xf numFmtId="175" fontId="0" fillId="2" borderId="7" xfId="2" applyFont="1" applyFill="1" applyBorder="1"/>
    <xf numFmtId="175" fontId="3" fillId="2" borderId="6" xfId="2" applyFont="1" applyFill="1" applyBorder="1" applyAlignment="1">
      <alignment horizontal="center"/>
    </xf>
    <xf numFmtId="0" fontId="3" fillId="2" borderId="6" xfId="0" applyFont="1" applyFill="1" applyBorder="1"/>
    <xf numFmtId="0" fontId="10" fillId="2" borderId="13" xfId="0" applyFont="1" applyFill="1" applyBorder="1"/>
    <xf numFmtId="175" fontId="0" fillId="2" borderId="14" xfId="0" applyNumberFormat="1" applyFill="1" applyBorder="1"/>
    <xf numFmtId="0" fontId="10" fillId="2" borderId="15" xfId="0" applyFont="1" applyFill="1" applyBorder="1"/>
    <xf numFmtId="175" fontId="0" fillId="2" borderId="16" xfId="0" applyNumberFormat="1" applyFill="1" applyBorder="1"/>
    <xf numFmtId="0" fontId="10" fillId="2" borderId="17" xfId="0" applyFont="1" applyFill="1" applyBorder="1"/>
    <xf numFmtId="175" fontId="0" fillId="2" borderId="18" xfId="2" applyFont="1" applyFill="1" applyBorder="1"/>
    <xf numFmtId="192" fontId="0" fillId="2" borderId="18" xfId="0" applyNumberFormat="1" applyFill="1" applyBorder="1"/>
    <xf numFmtId="175" fontId="0" fillId="2" borderId="19" xfId="0" applyNumberFormat="1" applyFill="1" applyBorder="1"/>
    <xf numFmtId="0" fontId="3" fillId="2" borderId="5" xfId="0" applyFont="1" applyFill="1" applyBorder="1"/>
    <xf numFmtId="175" fontId="3" fillId="2" borderId="6" xfId="2" applyFont="1" applyFill="1" applyBorder="1"/>
    <xf numFmtId="175" fontId="3" fillId="2" borderId="12" xfId="0" applyNumberFormat="1" applyFont="1" applyFill="1" applyBorder="1"/>
    <xf numFmtId="4" fontId="3" fillId="3" borderId="9" xfId="0" applyNumberFormat="1" applyFont="1" applyFill="1" applyBorder="1"/>
    <xf numFmtId="0" fontId="10" fillId="3" borderId="11" xfId="0" applyFont="1" applyFill="1" applyBorder="1"/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546100</xdr:colOff>
      <xdr:row>0</xdr:row>
      <xdr:rowOff>0</xdr:rowOff>
    </xdr:from>
    <xdr:to>
      <xdr:col>12</xdr:col>
      <xdr:colOff>427920</xdr:colOff>
      <xdr:row>16</xdr:row>
      <xdr:rowOff>2260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8FF665-A0D7-FD46-9A56-059BDB25583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159500" y="0"/>
          <a:ext cx="6003220" cy="2656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101600</xdr:colOff>
      <xdr:row>0</xdr:row>
      <xdr:rowOff>0</xdr:rowOff>
    </xdr:from>
    <xdr:to>
      <xdr:col>16</xdr:col>
      <xdr:colOff>444500</xdr:colOff>
      <xdr:row>30</xdr:row>
      <xdr:rowOff>165100</xdr:rowOff>
    </xdr:to>
    <xdr:pic>
      <xdr:nvPicPr>
        <xdr:cNvPr id="3086" name="Imagen 1">
          <a:extLst>
            <a:ext uri="{FF2B5EF4-FFF2-40B4-BE49-F238E27FC236}">
              <a16:creationId xmlns:a16="http://schemas.microsoft.com/office/drawing/2014/main" id="{6A58BE41-0AF1-A15C-F173-41ADC02D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0" y="0"/>
          <a:ext cx="7772400" cy="513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56"/>
  <sheetViews>
    <sheetView tabSelected="1" topLeftCell="A13" zoomScale="120" zoomScaleNormal="120" workbookViewId="0">
      <selection activeCell="H24" sqref="H24"/>
    </sheetView>
  </sheetViews>
  <sheetFormatPr baseColWidth="10" defaultRowHeight="13" x14ac:dyDescent="0.15"/>
  <cols>
    <col min="1" max="1" width="14.5" style="8" customWidth="1"/>
    <col min="2" max="2" width="20" style="8" customWidth="1"/>
    <col min="3" max="3" width="17.33203125" style="8" bestFit="1" customWidth="1"/>
    <col min="4" max="4" width="12.5" style="8" customWidth="1"/>
    <col min="5" max="5" width="17.1640625" style="8" customWidth="1"/>
    <col min="6" max="6" width="12.5" style="8" customWidth="1"/>
    <col min="7" max="37" width="10.83203125" style="8"/>
  </cols>
  <sheetData>
    <row r="2" spans="1:2" x14ac:dyDescent="0.15">
      <c r="B2" s="38" t="s">
        <v>73</v>
      </c>
    </row>
    <row r="3" spans="1:2" x14ac:dyDescent="0.15">
      <c r="B3" s="38"/>
    </row>
    <row r="4" spans="1:2" ht="16" x14ac:dyDescent="0.15">
      <c r="A4" s="39" t="s">
        <v>59</v>
      </c>
    </row>
    <row r="5" spans="1:2" ht="16" x14ac:dyDescent="0.15">
      <c r="A5" s="40" t="s">
        <v>60</v>
      </c>
    </row>
    <row r="6" spans="1:2" ht="16" x14ac:dyDescent="0.15">
      <c r="A6" s="40" t="s">
        <v>61</v>
      </c>
    </row>
    <row r="7" spans="1:2" ht="16" x14ac:dyDescent="0.15">
      <c r="A7" s="40" t="s">
        <v>62</v>
      </c>
    </row>
    <row r="8" spans="1:2" ht="16" x14ac:dyDescent="0.15">
      <c r="A8" s="40" t="s">
        <v>63</v>
      </c>
    </row>
    <row r="9" spans="1:2" ht="16" x14ac:dyDescent="0.15">
      <c r="A9" s="41" t="s">
        <v>64</v>
      </c>
    </row>
    <row r="10" spans="1:2" ht="16" x14ac:dyDescent="0.15">
      <c r="A10" s="41" t="s">
        <v>65</v>
      </c>
    </row>
    <row r="11" spans="1:2" ht="16" x14ac:dyDescent="0.15">
      <c r="A11" s="41" t="s">
        <v>66</v>
      </c>
    </row>
    <row r="12" spans="1:2" ht="16" x14ac:dyDescent="0.15">
      <c r="A12" s="40" t="s">
        <v>67</v>
      </c>
    </row>
    <row r="13" spans="1:2" ht="16" x14ac:dyDescent="0.15">
      <c r="A13" s="42" t="s">
        <v>68</v>
      </c>
    </row>
    <row r="14" spans="1:2" ht="16" x14ac:dyDescent="0.15">
      <c r="A14" s="42" t="s">
        <v>69</v>
      </c>
    </row>
    <row r="15" spans="1:2" ht="16" x14ac:dyDescent="0.15">
      <c r="A15" s="42" t="s">
        <v>70</v>
      </c>
    </row>
    <row r="16" spans="1:2" ht="16" x14ac:dyDescent="0.15">
      <c r="A16" s="40" t="s">
        <v>71</v>
      </c>
    </row>
    <row r="17" spans="1:6" ht="16" x14ac:dyDescent="0.15">
      <c r="A17" s="40" t="s">
        <v>72</v>
      </c>
    </row>
    <row r="21" spans="1:6" ht="18" x14ac:dyDescent="0.2">
      <c r="A21" s="43" t="s">
        <v>55</v>
      </c>
      <c r="B21" s="43"/>
      <c r="C21" s="43"/>
      <c r="D21" s="44"/>
      <c r="E21" s="44"/>
    </row>
    <row r="22" spans="1:6" ht="14" thickBot="1" x14ac:dyDescent="0.2">
      <c r="F22" s="45"/>
    </row>
    <row r="23" spans="1:6" ht="17" thickBot="1" x14ac:dyDescent="0.25">
      <c r="A23" s="46" t="s">
        <v>54</v>
      </c>
      <c r="B23" s="47"/>
      <c r="C23" s="47"/>
      <c r="D23" s="48"/>
      <c r="E23" s="49" t="s">
        <v>56</v>
      </c>
      <c r="F23" s="45"/>
    </row>
    <row r="24" spans="1:6" ht="14" thickBot="1" x14ac:dyDescent="0.2">
      <c r="A24" s="50" t="s">
        <v>0</v>
      </c>
      <c r="B24" s="51" t="s">
        <v>1</v>
      </c>
      <c r="C24" s="51"/>
      <c r="D24" s="51"/>
      <c r="E24" s="52" t="s">
        <v>2</v>
      </c>
      <c r="F24" s="45"/>
    </row>
    <row r="25" spans="1:6" x14ac:dyDescent="0.15">
      <c r="A25" s="53"/>
      <c r="B25" s="54"/>
      <c r="C25" s="54"/>
      <c r="D25" s="54"/>
      <c r="E25" s="55"/>
      <c r="F25" s="45"/>
    </row>
    <row r="26" spans="1:6" x14ac:dyDescent="0.15">
      <c r="A26" s="56" t="s">
        <v>22</v>
      </c>
      <c r="B26" s="57" t="s">
        <v>41</v>
      </c>
      <c r="C26" s="58"/>
      <c r="D26" s="58"/>
      <c r="E26" s="59"/>
    </row>
    <row r="27" spans="1:6" x14ac:dyDescent="0.15">
      <c r="A27" s="60" t="s">
        <v>43</v>
      </c>
      <c r="B27" s="57" t="s">
        <v>42</v>
      </c>
      <c r="C27" s="58"/>
      <c r="D27" s="58"/>
      <c r="E27" s="59"/>
    </row>
    <row r="28" spans="1:6" ht="14" thickBot="1" x14ac:dyDescent="0.2">
      <c r="A28" s="61" t="s">
        <v>44</v>
      </c>
      <c r="B28" s="62" t="s">
        <v>53</v>
      </c>
      <c r="C28" s="63"/>
      <c r="D28" s="63"/>
      <c r="E28" s="64"/>
    </row>
    <row r="29" spans="1:6" ht="17" thickBot="1" x14ac:dyDescent="0.25">
      <c r="A29" s="65"/>
      <c r="B29" s="66"/>
      <c r="C29" s="67" t="s">
        <v>3</v>
      </c>
      <c r="D29" s="68"/>
      <c r="E29" s="69">
        <f>SUM(E26:E28)</f>
        <v>0</v>
      </c>
    </row>
    <row r="32" spans="1:6" ht="14" x14ac:dyDescent="0.15">
      <c r="A32" s="70" t="s">
        <v>17</v>
      </c>
      <c r="B32" s="70"/>
      <c r="C32" s="70"/>
      <c r="D32" s="70"/>
      <c r="E32" s="70"/>
    </row>
    <row r="34" spans="1:6" x14ac:dyDescent="0.15">
      <c r="B34" s="71" t="s">
        <v>5</v>
      </c>
      <c r="C34" s="71"/>
      <c r="D34" s="71"/>
    </row>
    <row r="36" spans="1:6" ht="15" thickBot="1" x14ac:dyDescent="0.2">
      <c r="A36" s="8" t="s">
        <v>6</v>
      </c>
      <c r="B36" s="72">
        <f>+E29</f>
        <v>0</v>
      </c>
      <c r="C36" s="44"/>
      <c r="D36" s="44"/>
      <c r="E36" s="73">
        <f>+B36*10/100</f>
        <v>0</v>
      </c>
    </row>
    <row r="37" spans="1:6" ht="15" thickTop="1" x14ac:dyDescent="0.15">
      <c r="B37" s="74"/>
      <c r="C37" s="44"/>
      <c r="D37" s="44"/>
      <c r="E37" s="75"/>
    </row>
    <row r="38" spans="1:6" x14ac:dyDescent="0.15">
      <c r="B38" s="71" t="s">
        <v>4</v>
      </c>
    </row>
    <row r="40" spans="1:6" ht="14" x14ac:dyDescent="0.15">
      <c r="B40" s="8" t="s">
        <v>19</v>
      </c>
      <c r="E40" s="76">
        <f>+E36*25/100</f>
        <v>0</v>
      </c>
    </row>
    <row r="41" spans="1:6" ht="14" x14ac:dyDescent="0.15">
      <c r="E41" s="76"/>
    </row>
    <row r="42" spans="1:6" ht="14" x14ac:dyDescent="0.15">
      <c r="A42" s="77" t="s">
        <v>45</v>
      </c>
      <c r="B42" s="77"/>
      <c r="E42" s="78">
        <f>+F53+F60</f>
        <v>0</v>
      </c>
    </row>
    <row r="43" spans="1:6" ht="14" x14ac:dyDescent="0.15">
      <c r="E43" s="79"/>
    </row>
    <row r="44" spans="1:6" ht="15" thickBot="1" x14ac:dyDescent="0.2">
      <c r="B44" s="80" t="s">
        <v>16</v>
      </c>
      <c r="E44" s="81">
        <f>+E40-E42</f>
        <v>0</v>
      </c>
    </row>
    <row r="45" spans="1:6" ht="15" thickTop="1" x14ac:dyDescent="0.15">
      <c r="B45" s="80"/>
      <c r="E45" s="76"/>
    </row>
    <row r="47" spans="1:6" ht="14" thickBot="1" x14ac:dyDescent="0.2"/>
    <row r="48" spans="1:6" ht="14" thickBot="1" x14ac:dyDescent="0.2">
      <c r="A48" s="82" t="s">
        <v>7</v>
      </c>
      <c r="B48" s="83" t="s">
        <v>57</v>
      </c>
      <c r="C48" s="51" t="s">
        <v>58</v>
      </c>
      <c r="D48" s="51" t="s">
        <v>13</v>
      </c>
      <c r="E48" s="84" t="s">
        <v>15</v>
      </c>
      <c r="F48" s="85" t="s">
        <v>14</v>
      </c>
    </row>
    <row r="49" spans="1:6" x14ac:dyDescent="0.15">
      <c r="A49" s="86" t="s">
        <v>8</v>
      </c>
      <c r="B49" s="87">
        <v>0</v>
      </c>
      <c r="C49" s="87"/>
      <c r="D49" s="87">
        <v>0</v>
      </c>
      <c r="E49" s="88"/>
      <c r="F49" s="87">
        <f>+D49*E49</f>
        <v>0</v>
      </c>
    </row>
    <row r="50" spans="1:6" x14ac:dyDescent="0.15">
      <c r="A50" s="89" t="s">
        <v>9</v>
      </c>
      <c r="B50" s="90">
        <v>0</v>
      </c>
      <c r="C50" s="90"/>
      <c r="D50" s="90">
        <v>0</v>
      </c>
      <c r="E50" s="91"/>
      <c r="F50" s="90">
        <f>+D50*E50</f>
        <v>0</v>
      </c>
    </row>
    <row r="51" spans="1:6" x14ac:dyDescent="0.15">
      <c r="A51" s="89" t="s">
        <v>10</v>
      </c>
      <c r="B51" s="90">
        <v>0</v>
      </c>
      <c r="C51" s="90"/>
      <c r="D51" s="90">
        <v>0</v>
      </c>
      <c r="E51" s="91"/>
      <c r="F51" s="90">
        <f>+D51*E51</f>
        <v>0</v>
      </c>
    </row>
    <row r="52" spans="1:6" x14ac:dyDescent="0.15">
      <c r="A52" s="89" t="s">
        <v>11</v>
      </c>
      <c r="B52" s="3">
        <v>0</v>
      </c>
      <c r="C52" s="3"/>
      <c r="D52" s="3">
        <v>0</v>
      </c>
      <c r="E52" s="91"/>
      <c r="F52" s="90">
        <f>+D52*E52</f>
        <v>0</v>
      </c>
    </row>
    <row r="53" spans="1:6" ht="14" thickBot="1" x14ac:dyDescent="0.2">
      <c r="A53" s="92" t="s">
        <v>12</v>
      </c>
      <c r="B53" s="93">
        <f>SUM(B49:B52)</f>
        <v>0</v>
      </c>
      <c r="C53" s="93"/>
      <c r="D53" s="93">
        <f>SUM(D49:D52)</f>
        <v>0</v>
      </c>
      <c r="E53" s="94"/>
      <c r="F53" s="93">
        <f>SUM(F49:F52)</f>
        <v>0</v>
      </c>
    </row>
    <row r="54" spans="1:6" ht="14" thickTop="1" x14ac:dyDescent="0.15">
      <c r="A54" s="95"/>
      <c r="B54" s="96"/>
      <c r="C54" s="96"/>
      <c r="D54" s="96"/>
      <c r="E54" s="97"/>
      <c r="F54" s="96"/>
    </row>
    <row r="55" spans="1:6" x14ac:dyDescent="0.15">
      <c r="A55" s="98"/>
      <c r="B55" s="95"/>
      <c r="C55" s="95"/>
      <c r="D55" s="95"/>
      <c r="E55" s="95"/>
      <c r="F55" s="99"/>
    </row>
    <row r="56" spans="1:6" x14ac:dyDescent="0.15">
      <c r="A56" s="100"/>
      <c r="B56" s="101"/>
      <c r="C56" s="101"/>
      <c r="D56" s="101"/>
      <c r="E56" s="102"/>
      <c r="F56" s="101"/>
    </row>
  </sheetData>
  <phoneticPr fontId="0" type="noConversion"/>
  <pageMargins left="0.75" right="0.75" top="1" bottom="1" header="0" footer="0"/>
  <pageSetup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16" zoomScale="130" zoomScaleNormal="130" workbookViewId="0">
      <selection activeCell="F36" sqref="F36"/>
    </sheetView>
  </sheetViews>
  <sheetFormatPr baseColWidth="10" defaultRowHeight="13" customHeight="1" x14ac:dyDescent="0.15"/>
  <cols>
    <col min="1" max="1" width="16.5" style="8" customWidth="1"/>
    <col min="2" max="2" width="22" style="8" customWidth="1"/>
    <col min="3" max="3" width="17" style="8" customWidth="1"/>
    <col min="4" max="4" width="15.6640625" style="8" customWidth="1"/>
    <col min="5" max="5" width="19.6640625" style="8" customWidth="1"/>
    <col min="6" max="6" width="16.5" style="8" customWidth="1"/>
    <col min="7" max="11" width="10.83203125" style="8"/>
  </cols>
  <sheetData>
    <row r="1" spans="1:6" ht="12" customHeight="1" x14ac:dyDescent="0.15">
      <c r="A1" s="11" t="s">
        <v>23</v>
      </c>
      <c r="B1" s="12"/>
      <c r="C1" s="12"/>
      <c r="D1" s="13"/>
      <c r="E1" s="23"/>
      <c r="F1" s="103"/>
    </row>
    <row r="2" spans="1:6" ht="12" customHeight="1" x14ac:dyDescent="0.15">
      <c r="A2" s="14"/>
      <c r="B2" s="15"/>
      <c r="C2" s="15"/>
      <c r="D2" s="15"/>
      <c r="E2" s="15"/>
      <c r="F2" s="103"/>
    </row>
    <row r="3" spans="1:6" ht="12" customHeight="1" x14ac:dyDescent="0.15">
      <c r="A3" s="16" t="s">
        <v>20</v>
      </c>
      <c r="B3" s="17"/>
      <c r="C3" s="17"/>
      <c r="D3" s="18"/>
      <c r="E3" s="23" t="s">
        <v>21</v>
      </c>
      <c r="F3" s="103"/>
    </row>
    <row r="4" spans="1:6" ht="12" customHeight="1" x14ac:dyDescent="0.15">
      <c r="A4" s="20" t="s">
        <v>0</v>
      </c>
      <c r="B4" s="19" t="s">
        <v>1</v>
      </c>
      <c r="C4" s="20"/>
      <c r="D4" s="20"/>
      <c r="E4" s="19" t="s">
        <v>2</v>
      </c>
      <c r="F4" s="103"/>
    </row>
    <row r="5" spans="1:6" ht="12" customHeight="1" x14ac:dyDescent="0.15">
      <c r="A5" s="20"/>
      <c r="B5" s="20"/>
      <c r="C5" s="20"/>
      <c r="D5" s="20"/>
      <c r="E5" s="20"/>
      <c r="F5" s="103"/>
    </row>
    <row r="6" spans="1:6" ht="12" customHeight="1" x14ac:dyDescent="0.15">
      <c r="A6" s="56" t="s">
        <v>22</v>
      </c>
      <c r="B6" s="57" t="s">
        <v>41</v>
      </c>
      <c r="C6" s="58"/>
      <c r="D6" s="58"/>
      <c r="E6" s="59"/>
      <c r="F6" s="103"/>
    </row>
    <row r="7" spans="1:6" ht="12" customHeight="1" x14ac:dyDescent="0.15">
      <c r="A7" s="60" t="s">
        <v>43</v>
      </c>
      <c r="B7" s="57" t="s">
        <v>42</v>
      </c>
      <c r="C7" s="58"/>
      <c r="D7" s="58"/>
      <c r="E7" s="59"/>
      <c r="F7" s="103"/>
    </row>
    <row r="8" spans="1:6" ht="12" customHeight="1" x14ac:dyDescent="0.15">
      <c r="A8" s="61" t="s">
        <v>44</v>
      </c>
      <c r="B8" s="62" t="s">
        <v>53</v>
      </c>
      <c r="C8" s="63"/>
      <c r="D8" s="63"/>
      <c r="E8" s="64"/>
      <c r="F8" s="103"/>
    </row>
    <row r="9" spans="1:6" ht="12" customHeight="1" x14ac:dyDescent="0.15">
      <c r="A9" s="20"/>
      <c r="B9" s="20"/>
      <c r="C9" s="21" t="s">
        <v>3</v>
      </c>
      <c r="D9" s="21"/>
      <c r="E9" s="107">
        <f>SUM(E6:E8)</f>
        <v>0</v>
      </c>
      <c r="F9" s="103"/>
    </row>
    <row r="10" spans="1:6" ht="12" customHeight="1" x14ac:dyDescent="0.15">
      <c r="A10" s="14"/>
      <c r="B10" s="15"/>
      <c r="C10" s="15"/>
      <c r="D10" s="15"/>
      <c r="E10" s="15"/>
      <c r="F10" s="103"/>
    </row>
    <row r="11" spans="1:6" ht="12" customHeight="1" x14ac:dyDescent="0.15">
      <c r="A11" s="14"/>
      <c r="B11" s="15"/>
      <c r="C11" s="15"/>
      <c r="D11" s="15"/>
      <c r="E11" s="15"/>
      <c r="F11" s="103"/>
    </row>
    <row r="12" spans="1:6" ht="12" customHeight="1" x14ac:dyDescent="0.15">
      <c r="A12" s="16" t="s">
        <v>17</v>
      </c>
      <c r="B12" s="17"/>
      <c r="C12" s="17"/>
      <c r="D12" s="17"/>
      <c r="E12" s="17"/>
      <c r="F12" s="103"/>
    </row>
    <row r="13" spans="1:6" ht="12" customHeight="1" x14ac:dyDescent="0.15">
      <c r="A13" s="14"/>
      <c r="B13" s="15"/>
      <c r="C13" s="15"/>
      <c r="D13" s="15"/>
      <c r="E13" s="15"/>
      <c r="F13" s="103"/>
    </row>
    <row r="14" spans="1:6" ht="12" customHeight="1" x14ac:dyDescent="0.15">
      <c r="A14" s="14"/>
      <c r="B14" s="17" t="s">
        <v>5</v>
      </c>
      <c r="C14" s="17"/>
      <c r="D14" s="17"/>
      <c r="E14" s="15"/>
      <c r="F14" s="103"/>
    </row>
    <row r="15" spans="1:6" ht="12" customHeight="1" x14ac:dyDescent="0.15">
      <c r="A15" s="14"/>
      <c r="B15" s="15"/>
      <c r="C15" s="15"/>
      <c r="D15" s="15"/>
      <c r="E15" s="15"/>
      <c r="F15" s="103"/>
    </row>
    <row r="16" spans="1:6" ht="12" customHeight="1" x14ac:dyDescent="0.15">
      <c r="A16" s="14" t="s">
        <v>6</v>
      </c>
      <c r="B16" s="22">
        <v>0</v>
      </c>
      <c r="C16" s="23"/>
      <c r="D16" s="23"/>
      <c r="E16" s="104">
        <f>+B16*10/100</f>
        <v>0</v>
      </c>
      <c r="F16" s="103"/>
    </row>
    <row r="17" spans="1:6" ht="12" customHeight="1" x14ac:dyDescent="0.15">
      <c r="A17" s="14"/>
      <c r="B17" s="22"/>
      <c r="C17" s="23"/>
      <c r="D17" s="23"/>
      <c r="E17" s="104"/>
      <c r="F17" s="103"/>
    </row>
    <row r="18" spans="1:6" ht="12" customHeight="1" x14ac:dyDescent="0.15">
      <c r="A18" s="14"/>
      <c r="B18" s="17" t="s">
        <v>4</v>
      </c>
      <c r="C18" s="15"/>
      <c r="D18" s="15"/>
      <c r="E18" s="15"/>
      <c r="F18" s="103"/>
    </row>
    <row r="19" spans="1:6" ht="12" customHeight="1" x14ac:dyDescent="0.15">
      <c r="A19" s="14"/>
      <c r="B19" s="15"/>
      <c r="C19" s="15"/>
      <c r="D19" s="15"/>
      <c r="E19" s="15"/>
      <c r="F19" s="103"/>
    </row>
    <row r="20" spans="1:6" ht="12" customHeight="1" x14ac:dyDescent="0.15">
      <c r="A20" s="14"/>
      <c r="B20" s="24" t="s">
        <v>26</v>
      </c>
      <c r="C20" s="15"/>
      <c r="D20" s="15"/>
      <c r="E20" s="22">
        <f>+E16*25/100</f>
        <v>0</v>
      </c>
      <c r="F20" s="103"/>
    </row>
    <row r="21" spans="1:6" ht="12" customHeight="1" x14ac:dyDescent="0.15">
      <c r="A21" s="14"/>
      <c r="B21" s="15"/>
      <c r="C21" s="15"/>
      <c r="D21" s="15"/>
      <c r="E21" s="22"/>
      <c r="F21" s="103"/>
    </row>
    <row r="22" spans="1:6" ht="12" customHeight="1" x14ac:dyDescent="0.15">
      <c r="A22" s="25"/>
      <c r="B22" s="26" t="s">
        <v>25</v>
      </c>
      <c r="C22" s="15"/>
      <c r="D22" s="15"/>
      <c r="E22" s="105">
        <v>0</v>
      </c>
      <c r="F22" s="103"/>
    </row>
    <row r="23" spans="1:6" ht="12" customHeight="1" thickBot="1" x14ac:dyDescent="0.2">
      <c r="A23" s="14"/>
      <c r="B23" s="15"/>
      <c r="C23" s="15"/>
      <c r="D23" s="15"/>
      <c r="E23" s="22"/>
      <c r="F23" s="103"/>
    </row>
    <row r="24" spans="1:6" ht="12" customHeight="1" thickBot="1" x14ac:dyDescent="0.2">
      <c r="A24" s="14"/>
      <c r="B24" s="119" t="s">
        <v>16</v>
      </c>
      <c r="C24" s="120"/>
      <c r="D24" s="120"/>
      <c r="E24" s="121">
        <f>+E20-E22</f>
        <v>0</v>
      </c>
      <c r="F24" s="103"/>
    </row>
    <row r="25" spans="1:6" ht="12" customHeight="1" x14ac:dyDescent="0.15">
      <c r="A25" s="14"/>
      <c r="B25" s="15"/>
      <c r="C25" s="15"/>
      <c r="D25" s="15"/>
      <c r="E25" s="22"/>
      <c r="F25" s="103"/>
    </row>
    <row r="26" spans="1:6" ht="12" customHeight="1" thickBot="1" x14ac:dyDescent="0.2">
      <c r="A26" s="14"/>
      <c r="B26" s="15"/>
      <c r="C26" s="27"/>
      <c r="D26" s="27"/>
      <c r="E26" s="27"/>
      <c r="F26" s="103"/>
    </row>
    <row r="27" spans="1:6" ht="12" customHeight="1" thickBot="1" x14ac:dyDescent="0.2">
      <c r="A27" s="29" t="s">
        <v>27</v>
      </c>
      <c r="B27" s="113" t="s">
        <v>28</v>
      </c>
      <c r="C27" s="30" t="s">
        <v>18</v>
      </c>
      <c r="D27" s="30" t="s">
        <v>29</v>
      </c>
      <c r="E27" s="114" t="s">
        <v>30</v>
      </c>
      <c r="F27" s="45"/>
    </row>
    <row r="28" spans="1:6" ht="12" customHeight="1" x14ac:dyDescent="0.15">
      <c r="A28" s="111" t="s">
        <v>34</v>
      </c>
      <c r="B28" s="111" t="s">
        <v>35</v>
      </c>
      <c r="C28" s="112">
        <v>0.6</v>
      </c>
      <c r="D28" s="31">
        <f>E16*60%</f>
        <v>0</v>
      </c>
      <c r="E28" s="31">
        <f>E24*60%</f>
        <v>0</v>
      </c>
      <c r="F28" s="45"/>
    </row>
    <row r="29" spans="1:6" ht="12" customHeight="1" x14ac:dyDescent="0.15">
      <c r="A29" s="20" t="s">
        <v>36</v>
      </c>
      <c r="B29" s="20" t="s">
        <v>37</v>
      </c>
      <c r="C29" s="109">
        <v>0.2</v>
      </c>
      <c r="D29" s="32">
        <f>E16*20%</f>
        <v>0</v>
      </c>
      <c r="E29" s="32">
        <f>E24*20%</f>
        <v>0</v>
      </c>
      <c r="F29" s="45"/>
    </row>
    <row r="30" spans="1:6" ht="12" customHeight="1" x14ac:dyDescent="0.15">
      <c r="A30" s="20" t="s">
        <v>38</v>
      </c>
      <c r="B30" s="20" t="s">
        <v>39</v>
      </c>
      <c r="C30" s="109">
        <v>0.2</v>
      </c>
      <c r="D30" s="32">
        <f>E16*C30</f>
        <v>0</v>
      </c>
      <c r="E30" s="32">
        <f>D30*25%-E22*20%</f>
        <v>0</v>
      </c>
      <c r="F30" s="45"/>
    </row>
    <row r="31" spans="1:6" ht="12" customHeight="1" x14ac:dyDescent="0.15">
      <c r="A31" s="20"/>
      <c r="B31" s="20"/>
      <c r="C31" s="20"/>
      <c r="D31" s="110">
        <f>SUM(D28:D30)</f>
        <v>0</v>
      </c>
      <c r="E31" s="110">
        <f>SUM(E28:E30)</f>
        <v>0</v>
      </c>
      <c r="F31" s="45"/>
    </row>
    <row r="32" spans="1:6" ht="12" customHeight="1" x14ac:dyDescent="0.15">
      <c r="A32" s="14"/>
      <c r="B32" s="15"/>
      <c r="C32" s="15"/>
      <c r="D32" s="15"/>
      <c r="E32" s="15"/>
      <c r="F32" s="45"/>
    </row>
    <row r="33" spans="1:10" ht="12" customHeight="1" x14ac:dyDescent="0.15">
      <c r="A33" s="14"/>
      <c r="B33" s="15"/>
      <c r="C33" s="15"/>
      <c r="D33" s="15"/>
      <c r="E33" s="15"/>
      <c r="F33" s="6"/>
    </row>
    <row r="34" spans="1:10" ht="12" customHeight="1" x14ac:dyDescent="0.15">
      <c r="A34" s="28"/>
      <c r="B34" s="27"/>
      <c r="C34" s="27"/>
      <c r="D34" s="27"/>
      <c r="E34" s="106"/>
      <c r="F34" s="4"/>
    </row>
    <row r="35" spans="1:10" ht="12" customHeight="1" x14ac:dyDescent="0.15">
      <c r="A35" s="21" t="s">
        <v>7</v>
      </c>
      <c r="B35" s="108" t="str">
        <f>'DETERMINACION BASE RENTA PRESUN'!B48</f>
        <v>ROL AVALUO 19-31</v>
      </c>
      <c r="C35" s="108" t="str">
        <f>'DETERMINACION BASE RENTA PRESUN'!C48</f>
        <v>ROL AVALUO 34-98</v>
      </c>
      <c r="D35" s="108" t="s">
        <v>31</v>
      </c>
      <c r="E35" s="108" t="s">
        <v>32</v>
      </c>
      <c r="F35" s="21" t="s">
        <v>33</v>
      </c>
      <c r="G35" s="4"/>
    </row>
    <row r="36" spans="1:10" ht="12" customHeight="1" x14ac:dyDescent="0.15">
      <c r="A36" s="19" t="s">
        <v>8</v>
      </c>
      <c r="B36" s="32">
        <v>0</v>
      </c>
      <c r="C36" s="32"/>
      <c r="D36" s="32">
        <f>SUM(B36:C36)</f>
        <v>0</v>
      </c>
      <c r="E36" s="124">
        <v>1.03</v>
      </c>
      <c r="F36" s="32">
        <f>+D36*E36</f>
        <v>0</v>
      </c>
      <c r="G36" s="4"/>
      <c r="H36" s="123" t="s">
        <v>74</v>
      </c>
    </row>
    <row r="37" spans="1:10" ht="12" customHeight="1" x14ac:dyDescent="0.15">
      <c r="A37" s="19" t="s">
        <v>9</v>
      </c>
      <c r="B37" s="33" t="s">
        <v>40</v>
      </c>
      <c r="C37" s="33"/>
      <c r="D37" s="32">
        <f>SUM(B37:C37)</f>
        <v>0</v>
      </c>
      <c r="E37" s="125">
        <f>2.2/100+1</f>
        <v>1.022</v>
      </c>
      <c r="F37" s="32">
        <f>+D37*E37</f>
        <v>0</v>
      </c>
      <c r="G37" s="6"/>
      <c r="H37" s="123" t="s">
        <v>75</v>
      </c>
    </row>
    <row r="38" spans="1:10" ht="12" customHeight="1" x14ac:dyDescent="0.15">
      <c r="A38" s="19" t="s">
        <v>10</v>
      </c>
      <c r="B38" s="33" t="s">
        <v>40</v>
      </c>
      <c r="C38" s="33"/>
      <c r="D38" s="32">
        <f>SUM(B38:C38)</f>
        <v>0</v>
      </c>
      <c r="E38" s="125">
        <f>1.3/100+1</f>
        <v>1.0129999999999999</v>
      </c>
      <c r="F38" s="32">
        <f>+D38*E38</f>
        <v>0</v>
      </c>
      <c r="G38" s="6"/>
      <c r="H38" s="123" t="s">
        <v>76</v>
      </c>
    </row>
    <row r="39" spans="1:10" ht="12" customHeight="1" x14ac:dyDescent="0.15">
      <c r="A39" s="19" t="s">
        <v>11</v>
      </c>
      <c r="B39" s="33" t="s">
        <v>40</v>
      </c>
      <c r="C39" s="33"/>
      <c r="D39" s="32">
        <f>SUM(B39:C39)</f>
        <v>0</v>
      </c>
      <c r="E39" s="125">
        <f>0.3/100+1</f>
        <v>1.0029999999999999</v>
      </c>
      <c r="F39" s="32">
        <f>+D39*E39</f>
        <v>0</v>
      </c>
      <c r="G39" s="9"/>
      <c r="H39" s="123" t="s">
        <v>77</v>
      </c>
    </row>
    <row r="40" spans="1:10" ht="12" customHeight="1" x14ac:dyDescent="0.15">
      <c r="A40" s="108" t="s">
        <v>12</v>
      </c>
      <c r="B40" s="115">
        <f>SUM(B36:B39)</f>
        <v>0</v>
      </c>
      <c r="C40" s="115"/>
      <c r="D40" s="115">
        <f>SUM(D36:D39)</f>
        <v>0</v>
      </c>
      <c r="E40" s="116"/>
      <c r="F40" s="115">
        <f>SUM(F36:F39)</f>
        <v>0</v>
      </c>
    </row>
    <row r="41" spans="1:10" ht="12" customHeight="1" x14ac:dyDescent="0.15">
      <c r="A41" s="14"/>
      <c r="B41" s="15"/>
      <c r="C41" s="15"/>
      <c r="D41" s="15"/>
      <c r="E41" s="15"/>
      <c r="F41" s="45"/>
      <c r="H41" s="117"/>
      <c r="I41" s="118"/>
      <c r="J41" s="117"/>
    </row>
    <row r="42" spans="1:10" ht="12" customHeight="1" x14ac:dyDescent="0.15">
      <c r="A42" s="15" t="s">
        <v>24</v>
      </c>
      <c r="B42" s="15"/>
      <c r="C42" s="15"/>
      <c r="D42" s="15"/>
      <c r="E42" s="15"/>
      <c r="F42" s="45"/>
    </row>
    <row r="43" spans="1:10" ht="12" customHeight="1" x14ac:dyDescent="0.15">
      <c r="A43" s="10"/>
      <c r="B43" s="10"/>
      <c r="C43" s="10"/>
      <c r="D43" s="10"/>
      <c r="E43" s="10"/>
      <c r="F43" s="45"/>
    </row>
    <row r="44" spans="1:10" ht="12" customHeight="1" x14ac:dyDescent="0.15">
      <c r="A44" s="10"/>
      <c r="B44" s="10"/>
      <c r="C44" s="10"/>
      <c r="D44" s="10"/>
      <c r="E44" s="10"/>
    </row>
    <row r="45" spans="1:10" ht="12" customHeight="1" x14ac:dyDescent="0.15">
      <c r="A45" s="10"/>
      <c r="B45" s="10"/>
      <c r="C45" s="10"/>
      <c r="D45" s="10"/>
      <c r="E45" s="10"/>
    </row>
    <row r="46" spans="1:10" ht="12" customHeight="1" x14ac:dyDescent="0.15">
      <c r="A46" s="10"/>
      <c r="B46" s="10"/>
      <c r="C46" s="10"/>
      <c r="D46" s="10"/>
      <c r="E46" s="10"/>
    </row>
    <row r="51" spans="1:5" ht="13" customHeight="1" x14ac:dyDescent="0.15">
      <c r="A51" s="5"/>
      <c r="B51" s="6"/>
      <c r="C51" s="6"/>
      <c r="D51" s="6"/>
      <c r="E51" s="7"/>
    </row>
  </sheetData>
  <phoneticPr fontId="0" type="noConversion"/>
  <pageMargins left="0" right="0" top="0" bottom="0" header="0" footer="0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26"/>
  <sheetViews>
    <sheetView workbookViewId="0">
      <selection activeCell="B22" sqref="B22"/>
    </sheetView>
  </sheetViews>
  <sheetFormatPr baseColWidth="10" defaultRowHeight="13" x14ac:dyDescent="0.15"/>
  <cols>
    <col min="1" max="1" width="10.83203125" style="8"/>
    <col min="2" max="2" width="19.6640625" style="126" customWidth="1"/>
    <col min="3" max="3" width="13.33203125" style="8" bestFit="1" customWidth="1"/>
    <col min="4" max="4" width="19" style="8" customWidth="1"/>
    <col min="5" max="7" width="10.83203125" style="8"/>
    <col min="8" max="8" width="11.6640625" style="8" bestFit="1" customWidth="1"/>
    <col min="9" max="9" width="14.5" style="8" customWidth="1"/>
    <col min="10" max="32" width="10.83203125" style="8"/>
  </cols>
  <sheetData>
    <row r="3" spans="1:2" x14ac:dyDescent="0.15">
      <c r="A3" s="44" t="s">
        <v>78</v>
      </c>
    </row>
    <row r="5" spans="1:2" x14ac:dyDescent="0.15">
      <c r="A5" s="129" t="s">
        <v>79</v>
      </c>
      <c r="B5" s="130" t="s">
        <v>80</v>
      </c>
    </row>
    <row r="6" spans="1:2" x14ac:dyDescent="0.15">
      <c r="A6" s="127" t="s">
        <v>81</v>
      </c>
      <c r="B6" s="128">
        <v>5500000</v>
      </c>
    </row>
    <row r="7" spans="1:2" x14ac:dyDescent="0.15">
      <c r="A7" s="127" t="s">
        <v>82</v>
      </c>
      <c r="B7" s="128">
        <v>7700000</v>
      </c>
    </row>
    <row r="8" spans="1:2" x14ac:dyDescent="0.15">
      <c r="A8" s="127" t="s">
        <v>84</v>
      </c>
      <c r="B8" s="128">
        <v>9500000</v>
      </c>
    </row>
    <row r="9" spans="1:2" x14ac:dyDescent="0.15">
      <c r="A9" s="127" t="s">
        <v>83</v>
      </c>
      <c r="B9" s="128">
        <v>3400000</v>
      </c>
    </row>
    <row r="10" spans="1:2" x14ac:dyDescent="0.15">
      <c r="A10" s="131"/>
      <c r="B10" s="132">
        <f>SUM(B6:B9)</f>
        <v>26100000</v>
      </c>
    </row>
    <row r="16" spans="1:2" ht="14" thickBot="1" x14ac:dyDescent="0.2"/>
    <row r="17" spans="1:9" ht="14" thickBot="1" x14ac:dyDescent="0.2">
      <c r="A17" s="50" t="s">
        <v>79</v>
      </c>
      <c r="B17" s="139" t="s">
        <v>80</v>
      </c>
      <c r="C17" s="140" t="s">
        <v>85</v>
      </c>
      <c r="D17" s="85" t="s">
        <v>86</v>
      </c>
    </row>
    <row r="18" spans="1:9" x14ac:dyDescent="0.15">
      <c r="A18" s="141" t="s">
        <v>81</v>
      </c>
      <c r="B18" s="138">
        <v>0</v>
      </c>
      <c r="C18" s="54">
        <v>1.0469999999999999</v>
      </c>
      <c r="D18" s="142">
        <f>B18*C18</f>
        <v>0</v>
      </c>
    </row>
    <row r="19" spans="1:9" ht="14" thickBot="1" x14ac:dyDescent="0.2">
      <c r="A19" s="143" t="s">
        <v>82</v>
      </c>
      <c r="B19" s="128">
        <v>0</v>
      </c>
      <c r="C19" s="58">
        <v>1.016</v>
      </c>
      <c r="D19" s="144">
        <f t="shared" ref="D19:D21" si="0">B19*C19</f>
        <v>0</v>
      </c>
    </row>
    <row r="20" spans="1:9" ht="14" thickBot="1" x14ac:dyDescent="0.2">
      <c r="A20" s="143" t="s">
        <v>84</v>
      </c>
      <c r="B20" s="128">
        <v>0</v>
      </c>
      <c r="C20" s="58">
        <v>1.012</v>
      </c>
      <c r="D20" s="144">
        <f t="shared" si="0"/>
        <v>0</v>
      </c>
      <c r="H20" s="152">
        <v>2707.56</v>
      </c>
      <c r="I20" s="153" t="s">
        <v>89</v>
      </c>
    </row>
    <row r="21" spans="1:9" ht="14" thickBot="1" x14ac:dyDescent="0.2">
      <c r="A21" s="145" t="s">
        <v>83</v>
      </c>
      <c r="B21" s="146">
        <v>0</v>
      </c>
      <c r="C21" s="147">
        <v>1</v>
      </c>
      <c r="D21" s="148">
        <f t="shared" si="0"/>
        <v>0</v>
      </c>
    </row>
    <row r="22" spans="1:9" ht="14" thickBot="1" x14ac:dyDescent="0.2">
      <c r="A22" s="149"/>
      <c r="B22" s="150">
        <f>SUM(B18:B21)</f>
        <v>0</v>
      </c>
      <c r="C22" s="140"/>
      <c r="D22" s="151">
        <f>SUM(D18:D21)</f>
        <v>0</v>
      </c>
    </row>
    <row r="25" spans="1:9" ht="14" thickBot="1" x14ac:dyDescent="0.2">
      <c r="B25" s="133" t="s">
        <v>87</v>
      </c>
      <c r="C25" s="134">
        <v>0.2</v>
      </c>
      <c r="D25" s="118">
        <f>D22*C25</f>
        <v>0</v>
      </c>
    </row>
    <row r="26" spans="1:9" ht="14" thickBot="1" x14ac:dyDescent="0.2">
      <c r="B26" s="135" t="s">
        <v>88</v>
      </c>
      <c r="C26" s="136">
        <v>0.25</v>
      </c>
      <c r="D26" s="137">
        <f>D25*25%</f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D14" sqref="D14"/>
    </sheetView>
  </sheetViews>
  <sheetFormatPr baseColWidth="10" defaultRowHeight="13" x14ac:dyDescent="0.15"/>
  <cols>
    <col min="1" max="1" width="5.1640625" customWidth="1"/>
    <col min="2" max="2" width="23.5" customWidth="1"/>
    <col min="3" max="3" width="14.1640625" customWidth="1"/>
    <col min="4" max="4" width="11.6640625" customWidth="1"/>
    <col min="5" max="5" width="14.1640625" customWidth="1"/>
    <col min="6" max="6" width="12.5" customWidth="1"/>
  </cols>
  <sheetData>
    <row r="1" spans="1:6" ht="14" thickBot="1" x14ac:dyDescent="0.2">
      <c r="A1" s="1" t="s">
        <v>46</v>
      </c>
      <c r="B1" s="1"/>
      <c r="C1" s="34"/>
    </row>
    <row r="2" spans="1:6" x14ac:dyDescent="0.15">
      <c r="A2" s="1"/>
      <c r="B2" s="1"/>
      <c r="C2" s="1"/>
    </row>
    <row r="3" spans="1:6" x14ac:dyDescent="0.15">
      <c r="A3" s="2"/>
      <c r="B3" s="2" t="s">
        <v>47</v>
      </c>
      <c r="C3" s="2" t="s">
        <v>48</v>
      </c>
      <c r="D3" s="2" t="s">
        <v>49</v>
      </c>
      <c r="E3" s="2" t="s">
        <v>50</v>
      </c>
      <c r="F3" s="2" t="s">
        <v>51</v>
      </c>
    </row>
    <row r="4" spans="1:6" x14ac:dyDescent="0.15">
      <c r="A4" s="2">
        <v>1</v>
      </c>
      <c r="B4" s="36">
        <v>44927</v>
      </c>
      <c r="C4" s="35"/>
      <c r="D4" s="122">
        <f>4.7/100+1</f>
        <v>1.0469999999999999</v>
      </c>
      <c r="E4" s="35">
        <f t="shared" ref="E4:E15" si="0">+C4*D4</f>
        <v>0</v>
      </c>
      <c r="F4" s="35">
        <f t="shared" ref="F4:F15" si="1">+E4-C4</f>
        <v>0</v>
      </c>
    </row>
    <row r="5" spans="1:6" x14ac:dyDescent="0.15">
      <c r="A5" s="2">
        <v>2</v>
      </c>
      <c r="B5" s="36">
        <v>44958</v>
      </c>
      <c r="C5" s="35"/>
      <c r="D5" s="122">
        <f>4/100+1</f>
        <v>1.04</v>
      </c>
      <c r="E5" s="35">
        <f t="shared" si="0"/>
        <v>0</v>
      </c>
      <c r="F5" s="35">
        <f t="shared" si="1"/>
        <v>0</v>
      </c>
    </row>
    <row r="6" spans="1:6" x14ac:dyDescent="0.15">
      <c r="A6" s="2">
        <v>3</v>
      </c>
      <c r="B6" s="36">
        <v>44986</v>
      </c>
      <c r="C6" s="35"/>
      <c r="D6" s="122">
        <f>3.4/100+1</f>
        <v>1.034</v>
      </c>
      <c r="E6" s="35">
        <f t="shared" si="0"/>
        <v>0</v>
      </c>
      <c r="F6" s="35">
        <f t="shared" si="1"/>
        <v>0</v>
      </c>
    </row>
    <row r="7" spans="1:6" x14ac:dyDescent="0.15">
      <c r="A7" s="2">
        <v>4</v>
      </c>
      <c r="B7" s="36">
        <v>45017</v>
      </c>
      <c r="C7" s="35"/>
      <c r="D7" s="122">
        <f>3/100+1</f>
        <v>1.03</v>
      </c>
      <c r="E7" s="35">
        <f t="shared" si="0"/>
        <v>0</v>
      </c>
      <c r="F7" s="35">
        <f t="shared" si="1"/>
        <v>0</v>
      </c>
    </row>
    <row r="8" spans="1:6" x14ac:dyDescent="0.15">
      <c r="A8" s="2">
        <v>5</v>
      </c>
      <c r="B8" s="36">
        <v>45047</v>
      </c>
      <c r="C8" s="35"/>
      <c r="D8" s="122">
        <f>2.5/100+1</f>
        <v>1.0249999999999999</v>
      </c>
      <c r="E8" s="35">
        <f t="shared" si="0"/>
        <v>0</v>
      </c>
      <c r="F8" s="35">
        <f t="shared" si="1"/>
        <v>0</v>
      </c>
    </row>
    <row r="9" spans="1:6" x14ac:dyDescent="0.15">
      <c r="A9" s="2">
        <v>6</v>
      </c>
      <c r="B9" s="36">
        <v>45078</v>
      </c>
      <c r="C9" s="35"/>
      <c r="D9" s="122">
        <f>2.2/100+1</f>
        <v>1.022</v>
      </c>
      <c r="E9" s="35">
        <f t="shared" si="0"/>
        <v>0</v>
      </c>
      <c r="F9" s="35">
        <f t="shared" si="1"/>
        <v>0</v>
      </c>
    </row>
    <row r="10" spans="1:6" x14ac:dyDescent="0.15">
      <c r="A10" s="2">
        <v>7</v>
      </c>
      <c r="B10" s="36">
        <v>45108</v>
      </c>
      <c r="C10" s="35"/>
      <c r="D10" s="122">
        <f>2.3/100+1</f>
        <v>1.0229999999999999</v>
      </c>
      <c r="E10" s="35">
        <f t="shared" si="0"/>
        <v>0</v>
      </c>
      <c r="F10" s="35">
        <f t="shared" si="1"/>
        <v>0</v>
      </c>
    </row>
    <row r="11" spans="1:6" x14ac:dyDescent="0.15">
      <c r="A11" s="2">
        <v>8</v>
      </c>
      <c r="B11" s="36">
        <v>45139</v>
      </c>
      <c r="C11" s="35"/>
      <c r="D11" s="122">
        <f>1.6/100+1</f>
        <v>1.016</v>
      </c>
      <c r="E11" s="35">
        <f t="shared" si="0"/>
        <v>0</v>
      </c>
      <c r="F11" s="35">
        <f t="shared" si="1"/>
        <v>0</v>
      </c>
    </row>
    <row r="12" spans="1:6" x14ac:dyDescent="0.15">
      <c r="A12" s="2">
        <v>9</v>
      </c>
      <c r="B12" s="36">
        <v>45170</v>
      </c>
      <c r="C12" s="35"/>
      <c r="D12" s="122">
        <f>1.3/100+1</f>
        <v>1.0129999999999999</v>
      </c>
      <c r="E12" s="35">
        <f t="shared" si="0"/>
        <v>0</v>
      </c>
      <c r="F12" s="35">
        <f t="shared" si="1"/>
        <v>0</v>
      </c>
    </row>
    <row r="13" spans="1:6" x14ac:dyDescent="0.15">
      <c r="A13" s="2">
        <v>10</v>
      </c>
      <c r="B13" s="36">
        <v>45200</v>
      </c>
      <c r="C13" s="35"/>
      <c r="D13" s="122">
        <f>1.2/100+1</f>
        <v>1.012</v>
      </c>
      <c r="E13" s="35">
        <f t="shared" si="0"/>
        <v>0</v>
      </c>
      <c r="F13" s="35">
        <f t="shared" si="1"/>
        <v>0</v>
      </c>
    </row>
    <row r="14" spans="1:6" x14ac:dyDescent="0.15">
      <c r="A14" s="2">
        <v>11</v>
      </c>
      <c r="B14" s="36">
        <v>45231</v>
      </c>
      <c r="C14" s="35"/>
      <c r="D14" s="122">
        <f>0.3/100+1</f>
        <v>1.0029999999999999</v>
      </c>
      <c r="E14" s="35">
        <f t="shared" si="0"/>
        <v>0</v>
      </c>
      <c r="F14" s="35">
        <f t="shared" si="1"/>
        <v>0</v>
      </c>
    </row>
    <row r="15" spans="1:6" x14ac:dyDescent="0.15">
      <c r="A15" s="2">
        <v>12</v>
      </c>
      <c r="B15" s="36">
        <v>45261</v>
      </c>
      <c r="C15" s="35"/>
      <c r="D15" s="122">
        <f>0/100+1</f>
        <v>1</v>
      </c>
      <c r="E15" s="35">
        <f t="shared" si="0"/>
        <v>0</v>
      </c>
      <c r="F15" s="35">
        <f t="shared" si="1"/>
        <v>0</v>
      </c>
    </row>
    <row r="16" spans="1:6" x14ac:dyDescent="0.15">
      <c r="A16" s="2"/>
      <c r="B16" s="2"/>
      <c r="C16" s="35"/>
      <c r="D16" s="122">
        <f>0/100+1</f>
        <v>1</v>
      </c>
      <c r="E16" s="2"/>
      <c r="F16" s="2"/>
    </row>
    <row r="17" spans="1:6" x14ac:dyDescent="0.15">
      <c r="A17" s="2"/>
      <c r="B17" s="2" t="s">
        <v>52</v>
      </c>
      <c r="C17" s="37">
        <f>SUM(C4:C16)</f>
        <v>0</v>
      </c>
      <c r="D17" s="122"/>
      <c r="E17" s="35">
        <f>SUM(E4:E16)</f>
        <v>0</v>
      </c>
      <c r="F17" s="35">
        <f>SUM(F4:F16)</f>
        <v>0</v>
      </c>
    </row>
    <row r="18" spans="1:6" x14ac:dyDescent="0.15">
      <c r="D18" s="8"/>
    </row>
  </sheetData>
  <phoneticPr fontId="0" type="noConversion"/>
  <pageMargins left="0.75" right="0.75" top="1" bottom="1" header="0" footer="0"/>
  <pageSetup orientation="portrait" horizontalDpi="0" verticalDpi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DETERMINACION BASE RENTA PRESUN</vt:lpstr>
      <vt:lpstr>DJ 1943 2025</vt:lpstr>
      <vt:lpstr>RENTA PRESUNTA PEQUEÑA MINERIA</vt:lpstr>
      <vt:lpstr>ANEXOS</vt:lpstr>
    </vt:vector>
  </TitlesOfParts>
  <Company>Particular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Microsoft Office User</cp:lastModifiedBy>
  <cp:lastPrinted>2023-03-24T14:34:42Z</cp:lastPrinted>
  <dcterms:created xsi:type="dcterms:W3CDTF">2011-04-21T12:54:47Z</dcterms:created>
  <dcterms:modified xsi:type="dcterms:W3CDTF">2025-01-21T12:44:23Z</dcterms:modified>
</cp:coreProperties>
</file>